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Texas/EEFilings/TXEECRF/2024 TX EECRF/2024 - TX EECRF/04-Discovery/Staff/Staff 01/Exhibits/"/>
    </mc:Choice>
  </mc:AlternateContent>
  <xr:revisionPtr revIDLastSave="170" documentId="8_{8CD029E7-3B29-4EC6-B59C-8D38527D2177}" xr6:coauthVersionLast="47" xr6:coauthVersionMax="47" xr10:uidLastSave="{79DF54F9-D0AB-477B-A4E7-4F0BD3149219}"/>
  <bookViews>
    <workbookView xWindow="-100" yWindow="-100" windowWidth="21467" windowHeight="11576" xr2:uid="{00000000-000D-0000-FFFF-FFFF00000000}"/>
  </bookViews>
  <sheets>
    <sheet name="SPS-Staff 1-1(a)" sheetId="1" r:id="rId1"/>
  </sheets>
  <definedNames>
    <definedName name="_xlnm.Print_Area" localSheetId="0">'SPS-Staff 1-1(a)'!$A$1:$D$39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1" l="1"/>
  <c r="D35" i="1" l="1"/>
  <c r="D6" i="1"/>
  <c r="D8" i="1" s="1"/>
</calcChain>
</file>

<file path=xl/sharedStrings.xml><?xml version="1.0" encoding="utf-8"?>
<sst xmlns="http://schemas.openxmlformats.org/spreadsheetml/2006/main" count="94" uniqueCount="41">
  <si>
    <t>General Administration</t>
  </si>
  <si>
    <t>Internal Order Description</t>
  </si>
  <si>
    <t>Account Name</t>
  </si>
  <si>
    <t>Amount</t>
  </si>
  <si>
    <t>Misc. Recoverable Admin</t>
  </si>
  <si>
    <t>Employee Exp Hotel</t>
  </si>
  <si>
    <t>Empl Exp Booking Fee</t>
  </si>
  <si>
    <t>Employee Exp Travel Meal</t>
  </si>
  <si>
    <t>Total</t>
  </si>
  <si>
    <t>Labor &amp; Loadings</t>
  </si>
  <si>
    <t>Program Management Time</t>
  </si>
  <si>
    <t>Grand Total</t>
  </si>
  <si>
    <t>Research and Development</t>
  </si>
  <si>
    <t>TX Research &amp; Dev.</t>
  </si>
  <si>
    <t>Contracting Services</t>
  </si>
  <si>
    <t>Employee Exp - Hotel</t>
  </si>
  <si>
    <t>Employee Exp - Meals</t>
  </si>
  <si>
    <t>Employee Exp - Total</t>
  </si>
  <si>
    <t xml:space="preserve">Services/Invoice </t>
  </si>
  <si>
    <t>Shums Coda - January '23</t>
  </si>
  <si>
    <t>Shums Coda - Febuary '23</t>
  </si>
  <si>
    <t>Shums Coda - March '23</t>
  </si>
  <si>
    <t>Shums Coda - April '23</t>
  </si>
  <si>
    <t>Shums Coda - May '23</t>
  </si>
  <si>
    <t>Shums Coda - July '23</t>
  </si>
  <si>
    <t>Shums Coda - August '23</t>
  </si>
  <si>
    <t>Shums Coda - September '23</t>
  </si>
  <si>
    <t>Shums Coda - October '23</t>
  </si>
  <si>
    <t>Shums Coda - November '23</t>
  </si>
  <si>
    <t>Shums Coda - December '23</t>
  </si>
  <si>
    <t>Employee Exp - Transportation</t>
  </si>
  <si>
    <t>Guidehouse - March '23</t>
  </si>
  <si>
    <t>Guidehouse - April '23</t>
  </si>
  <si>
    <t>Guidehouse - May '23</t>
  </si>
  <si>
    <t>Guidehouse - June '23</t>
  </si>
  <si>
    <t>Guidehouse - July '23</t>
  </si>
  <si>
    <t>Guidehouse - August '23</t>
  </si>
  <si>
    <t>Guidehouse - September '23</t>
  </si>
  <si>
    <t>NMR Group - September '23</t>
  </si>
  <si>
    <t>NMR Group - October '23</t>
  </si>
  <si>
    <t>NMR Group - July 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</si>
</sst>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3" applyFont="1" applyAlignment="1">
      <alignment vertical="top"/>
    </xf>
    <xf numFmtId="0" fontId="6" fillId="0" borderId="1" xfId="3" applyFont="1" applyBorder="1" applyAlignment="1">
      <alignment vertical="top"/>
    </xf>
    <xf numFmtId="0" fontId="5" fillId="0" borderId="0" xfId="4" applyFont="1"/>
    <xf numFmtId="0" fontId="5" fillId="0" borderId="1" xfId="1" quotePrefix="1" applyFont="1" applyBorder="1" applyAlignment="1">
      <alignment vertical="top"/>
    </xf>
    <xf numFmtId="0" fontId="5" fillId="0" borderId="1" xfId="1" applyFont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7" fillId="0" borderId="0" xfId="0" applyFont="1"/>
    <xf numFmtId="43" fontId="6" fillId="0" borderId="2" xfId="7" applyFont="1" applyBorder="1" applyAlignment="1">
      <alignment vertical="top"/>
    </xf>
    <xf numFmtId="44" fontId="5" fillId="0" borderId="0" xfId="8" applyFont="1" applyAlignment="1">
      <alignment vertical="top"/>
    </xf>
    <xf numFmtId="0" fontId="8" fillId="0" borderId="0" xfId="0" applyFont="1"/>
    <xf numFmtId="44" fontId="8" fillId="0" borderId="0" xfId="0" applyNumberFormat="1" applyFont="1"/>
    <xf numFmtId="44" fontId="7" fillId="0" borderId="1" xfId="8" applyFont="1" applyBorder="1"/>
    <xf numFmtId="44" fontId="6" fillId="0" borderId="0" xfId="0" applyNumberFormat="1" applyFont="1" applyAlignment="1">
      <alignment vertical="top"/>
    </xf>
    <xf numFmtId="44" fontId="6" fillId="0" borderId="0" xfId="8" applyFont="1" applyFill="1" applyAlignment="1">
      <alignment vertical="top"/>
    </xf>
    <xf numFmtId="0" fontId="4" fillId="0" borderId="0" xfId="0" applyFont="1" applyAlignment="1">
      <alignment horizontal="center"/>
    </xf>
    <xf numFmtId="44" fontId="6" fillId="0" borderId="0" xfId="8" applyFont="1" applyAlignment="1">
      <alignment vertical="top"/>
    </xf>
    <xf numFmtId="0" fontId="4" fillId="0" borderId="0" xfId="0" applyFont="1" applyAlignment="1"/>
    <xf numFmtId="0" fontId="5" fillId="0" borderId="0" xfId="1" applyFont="1" applyBorder="1" applyAlignment="1">
      <alignment vertical="top"/>
    </xf>
    <xf numFmtId="43" fontId="6" fillId="0" borderId="0" xfId="7" applyFont="1" applyBorder="1" applyAlignment="1">
      <alignment vertical="top"/>
    </xf>
    <xf numFmtId="0" fontId="7" fillId="0" borderId="0" xfId="0" applyFont="1" applyFill="1"/>
    <xf numFmtId="44" fontId="7" fillId="0" borderId="0" xfId="8" applyFont="1" applyFill="1" applyBorder="1"/>
    <xf numFmtId="0" fontId="4" fillId="0" borderId="0" xfId="0" applyFont="1" applyFill="1"/>
    <xf numFmtId="44" fontId="8" fillId="0" borderId="0" xfId="0" applyNumberFormat="1" applyFont="1" applyFill="1"/>
    <xf numFmtId="164" fontId="4" fillId="0" borderId="0" xfId="8" applyNumberFormat="1" applyFont="1" applyFill="1"/>
    <xf numFmtId="164" fontId="4" fillId="0" borderId="0" xfId="0" applyNumberFormat="1" applyFont="1" applyFill="1"/>
    <xf numFmtId="44" fontId="4" fillId="0" borderId="0" xfId="0" applyNumberFormat="1" applyFont="1" applyFill="1"/>
  </cellXfs>
  <cellStyles count="9">
    <cellStyle name="Comma" xfId="7" builtinId="3"/>
    <cellStyle name="Comma 2" xfId="2" xr:uid="{00000000-0005-0000-0000-000001000000}"/>
    <cellStyle name="Currency" xfId="8" builtinId="4"/>
    <cellStyle name="Currency 2" xfId="5" xr:uid="{00000000-0005-0000-0000-000003000000}"/>
    <cellStyle name="Currency 3" xfId="6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 4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Layout" zoomScale="130" zoomScaleNormal="100" zoomScalePageLayoutView="130" workbookViewId="0">
      <selection activeCell="F2" sqref="F2"/>
    </sheetView>
  </sheetViews>
  <sheetFormatPr defaultColWidth="9.09765625" defaultRowHeight="14.4" x14ac:dyDescent="0.3"/>
  <cols>
    <col min="1" max="1" width="27.8984375" style="2" customWidth="1"/>
    <col min="2" max="2" width="20.59765625" style="2" customWidth="1"/>
    <col min="3" max="3" width="27.3984375" style="2" customWidth="1"/>
    <col min="4" max="5" width="18.59765625" style="2" customWidth="1"/>
    <col min="6" max="6" width="12.3984375" style="2" bestFit="1" customWidth="1"/>
    <col min="7" max="7" width="22.09765625" style="2" customWidth="1"/>
    <col min="8" max="8" width="29.09765625" style="2" customWidth="1"/>
    <col min="9" max="16384" width="9.09765625" style="2"/>
  </cols>
  <sheetData>
    <row r="1" spans="1:8" x14ac:dyDescent="0.3">
      <c r="A1" s="1" t="s">
        <v>0</v>
      </c>
      <c r="C1" s="22"/>
      <c r="D1" s="22"/>
      <c r="E1" s="22"/>
    </row>
    <row r="2" spans="1:8" ht="24.65" customHeight="1" x14ac:dyDescent="0.3">
      <c r="A2" s="6" t="s">
        <v>1</v>
      </c>
      <c r="B2" s="7" t="s">
        <v>2</v>
      </c>
      <c r="C2" s="7" t="s">
        <v>18</v>
      </c>
      <c r="D2" s="7" t="s">
        <v>3</v>
      </c>
      <c r="E2" s="23"/>
    </row>
    <row r="3" spans="1:8" x14ac:dyDescent="0.3">
      <c r="A3" s="8" t="s">
        <v>4</v>
      </c>
      <c r="B3" s="8" t="s">
        <v>5</v>
      </c>
      <c r="C3" s="8" t="s">
        <v>15</v>
      </c>
      <c r="D3" s="18">
        <v>5023.55</v>
      </c>
      <c r="E3" s="18"/>
    </row>
    <row r="4" spans="1:8" x14ac:dyDescent="0.3">
      <c r="A4" s="8" t="s">
        <v>4</v>
      </c>
      <c r="B4" s="8" t="s">
        <v>6</v>
      </c>
      <c r="C4" s="8" t="s">
        <v>30</v>
      </c>
      <c r="D4" s="18">
        <v>10278.24</v>
      </c>
      <c r="E4" s="18"/>
    </row>
    <row r="5" spans="1:8" x14ac:dyDescent="0.3">
      <c r="A5" s="8" t="s">
        <v>4</v>
      </c>
      <c r="B5" s="8" t="s">
        <v>7</v>
      </c>
      <c r="C5" s="8" t="s">
        <v>16</v>
      </c>
      <c r="D5" s="18">
        <v>308.81</v>
      </c>
      <c r="E5" s="18"/>
    </row>
    <row r="6" spans="1:8" x14ac:dyDescent="0.3">
      <c r="A6" s="8"/>
      <c r="B6" s="8"/>
      <c r="C6" s="8" t="s">
        <v>17</v>
      </c>
      <c r="D6" s="19">
        <f>SUBTOTAL(9,D3:D5)</f>
        <v>15610.6</v>
      </c>
      <c r="E6" s="19"/>
    </row>
    <row r="7" spans="1:8" ht="14.95" thickBot="1" x14ac:dyDescent="0.35">
      <c r="A7" s="11" t="s">
        <v>4</v>
      </c>
      <c r="B7" s="11" t="s">
        <v>9</v>
      </c>
      <c r="C7" s="11" t="s">
        <v>10</v>
      </c>
      <c r="D7" s="13">
        <v>153295.76999999999</v>
      </c>
      <c r="E7" s="24"/>
      <c r="F7" s="27"/>
      <c r="G7" s="27"/>
      <c r="H7" s="27"/>
    </row>
    <row r="8" spans="1:8" ht="14.95" thickTop="1" x14ac:dyDescent="0.3">
      <c r="A8" s="8"/>
      <c r="B8" s="8"/>
      <c r="C8" s="9" t="s">
        <v>11</v>
      </c>
      <c r="D8" s="14">
        <f>SUBTOTAL(9,D3:D7)</f>
        <v>168906.37</v>
      </c>
      <c r="E8" s="14"/>
      <c r="F8" s="29"/>
      <c r="G8" s="29"/>
      <c r="H8" s="27"/>
    </row>
    <row r="9" spans="1:8" x14ac:dyDescent="0.3">
      <c r="A9" s="8"/>
      <c r="B9" s="8"/>
      <c r="C9" s="9"/>
      <c r="D9" s="14"/>
      <c r="E9" s="14"/>
      <c r="F9" s="27"/>
      <c r="G9" s="27"/>
      <c r="H9" s="27"/>
    </row>
    <row r="10" spans="1:8" x14ac:dyDescent="0.3">
      <c r="A10" s="5" t="s">
        <v>12</v>
      </c>
      <c r="C10" s="22"/>
      <c r="D10" s="22"/>
      <c r="E10" s="20"/>
      <c r="F10" s="27"/>
      <c r="G10" s="27"/>
      <c r="H10" s="27"/>
    </row>
    <row r="11" spans="1:8" x14ac:dyDescent="0.3">
      <c r="A11" s="6" t="s">
        <v>1</v>
      </c>
      <c r="B11" s="7" t="s">
        <v>2</v>
      </c>
      <c r="C11" s="7" t="s">
        <v>18</v>
      </c>
      <c r="D11" s="7" t="s">
        <v>3</v>
      </c>
      <c r="E11" s="23"/>
      <c r="F11" s="27"/>
      <c r="G11" s="27"/>
      <c r="H11" s="27"/>
    </row>
    <row r="12" spans="1:8" x14ac:dyDescent="0.3">
      <c r="A12" s="3" t="s">
        <v>13</v>
      </c>
      <c r="B12" s="12" t="s">
        <v>14</v>
      </c>
      <c r="C12" s="12" t="s">
        <v>19</v>
      </c>
      <c r="D12" s="21">
        <v>1957.5</v>
      </c>
      <c r="E12" s="21"/>
      <c r="F12" s="27"/>
      <c r="G12" s="27"/>
      <c r="H12" s="27"/>
    </row>
    <row r="13" spans="1:8" x14ac:dyDescent="0.3">
      <c r="A13" s="3" t="s">
        <v>13</v>
      </c>
      <c r="B13" s="12" t="s">
        <v>14</v>
      </c>
      <c r="C13" s="25" t="s">
        <v>20</v>
      </c>
      <c r="D13" s="19">
        <v>1755</v>
      </c>
      <c r="E13" s="19"/>
    </row>
    <row r="14" spans="1:8" x14ac:dyDescent="0.3">
      <c r="A14" s="3" t="s">
        <v>13</v>
      </c>
      <c r="B14" s="12" t="s">
        <v>14</v>
      </c>
      <c r="C14" s="25" t="s">
        <v>21</v>
      </c>
      <c r="D14" s="19">
        <v>1282.5</v>
      </c>
      <c r="E14" s="19"/>
    </row>
    <row r="15" spans="1:8" x14ac:dyDescent="0.3">
      <c r="A15" s="3" t="s">
        <v>13</v>
      </c>
      <c r="B15" s="12" t="s">
        <v>14</v>
      </c>
      <c r="C15" s="25" t="s">
        <v>22</v>
      </c>
      <c r="D15" s="19">
        <v>8876.56</v>
      </c>
      <c r="E15" s="19"/>
    </row>
    <row r="16" spans="1:8" x14ac:dyDescent="0.3">
      <c r="A16" s="3" t="s">
        <v>13</v>
      </c>
      <c r="B16" s="12" t="s">
        <v>14</v>
      </c>
      <c r="C16" s="25" t="s">
        <v>23</v>
      </c>
      <c r="D16" s="19">
        <v>4725</v>
      </c>
      <c r="E16" s="19"/>
    </row>
    <row r="17" spans="1:5" x14ac:dyDescent="0.3">
      <c r="A17" s="3" t="s">
        <v>13</v>
      </c>
      <c r="B17" s="12" t="s">
        <v>14</v>
      </c>
      <c r="C17" s="25" t="s">
        <v>24</v>
      </c>
      <c r="D17" s="19">
        <v>10724.26</v>
      </c>
      <c r="E17" s="19"/>
    </row>
    <row r="18" spans="1:5" x14ac:dyDescent="0.3">
      <c r="A18" s="3" t="s">
        <v>13</v>
      </c>
      <c r="B18" s="12" t="s">
        <v>14</v>
      </c>
      <c r="C18" s="25" t="s">
        <v>25</v>
      </c>
      <c r="D18" s="19">
        <v>4387.5</v>
      </c>
      <c r="E18" s="19"/>
    </row>
    <row r="19" spans="1:5" x14ac:dyDescent="0.3">
      <c r="A19" s="3" t="s">
        <v>13</v>
      </c>
      <c r="B19" s="12" t="s">
        <v>14</v>
      </c>
      <c r="C19" s="25" t="s">
        <v>26</v>
      </c>
      <c r="D19" s="19">
        <v>4810.45</v>
      </c>
      <c r="E19" s="19"/>
    </row>
    <row r="20" spans="1:5" x14ac:dyDescent="0.3">
      <c r="A20" s="3" t="s">
        <v>13</v>
      </c>
      <c r="B20" s="12" t="s">
        <v>14</v>
      </c>
      <c r="C20" s="25" t="s">
        <v>27</v>
      </c>
      <c r="D20" s="19">
        <v>3228.38</v>
      </c>
      <c r="E20" s="19"/>
    </row>
    <row r="21" spans="1:5" x14ac:dyDescent="0.3">
      <c r="A21" s="3" t="s">
        <v>13</v>
      </c>
      <c r="B21" s="12" t="s">
        <v>14</v>
      </c>
      <c r="C21" s="25" t="s">
        <v>28</v>
      </c>
      <c r="D21" s="19">
        <v>5575.35</v>
      </c>
      <c r="E21" s="19"/>
    </row>
    <row r="22" spans="1:5" x14ac:dyDescent="0.3">
      <c r="A22" s="3" t="s">
        <v>13</v>
      </c>
      <c r="B22" s="12" t="s">
        <v>14</v>
      </c>
      <c r="C22" s="25" t="s">
        <v>29</v>
      </c>
      <c r="D22" s="19">
        <v>5314.71</v>
      </c>
      <c r="E22" s="19"/>
    </row>
    <row r="23" spans="1:5" x14ac:dyDescent="0.3">
      <c r="A23" s="3" t="s">
        <v>13</v>
      </c>
      <c r="B23" s="12" t="s">
        <v>14</v>
      </c>
      <c r="C23" s="25" t="s">
        <v>31</v>
      </c>
      <c r="D23" s="19">
        <v>2382.25</v>
      </c>
      <c r="E23" s="19"/>
    </row>
    <row r="24" spans="1:5" x14ac:dyDescent="0.3">
      <c r="A24" s="3" t="s">
        <v>13</v>
      </c>
      <c r="B24" s="12" t="s">
        <v>14</v>
      </c>
      <c r="C24" s="25" t="s">
        <v>32</v>
      </c>
      <c r="D24" s="19">
        <v>2206.75</v>
      </c>
      <c r="E24" s="19"/>
    </row>
    <row r="25" spans="1:5" x14ac:dyDescent="0.3">
      <c r="A25" s="3" t="s">
        <v>13</v>
      </c>
      <c r="B25" s="12" t="s">
        <v>14</v>
      </c>
      <c r="C25" s="25" t="s">
        <v>33</v>
      </c>
      <c r="D25" s="19">
        <v>5634.75</v>
      </c>
      <c r="E25" s="19"/>
    </row>
    <row r="26" spans="1:5" x14ac:dyDescent="0.3">
      <c r="A26" s="3" t="s">
        <v>13</v>
      </c>
      <c r="B26" s="12" t="s">
        <v>14</v>
      </c>
      <c r="C26" s="25" t="s">
        <v>34</v>
      </c>
      <c r="D26" s="19">
        <v>1828.5</v>
      </c>
      <c r="E26" s="19"/>
    </row>
    <row r="27" spans="1:5" x14ac:dyDescent="0.3">
      <c r="A27" s="3" t="s">
        <v>13</v>
      </c>
      <c r="B27" s="12" t="s">
        <v>14</v>
      </c>
      <c r="C27" s="25" t="s">
        <v>35</v>
      </c>
      <c r="D27" s="19">
        <v>2527.5</v>
      </c>
      <c r="E27" s="19"/>
    </row>
    <row r="28" spans="1:5" x14ac:dyDescent="0.3">
      <c r="A28" s="3" t="s">
        <v>13</v>
      </c>
      <c r="B28" s="12" t="s">
        <v>14</v>
      </c>
      <c r="C28" s="25" t="s">
        <v>36</v>
      </c>
      <c r="D28" s="19">
        <v>6871.25</v>
      </c>
      <c r="E28" s="19"/>
    </row>
    <row r="29" spans="1:5" x14ac:dyDescent="0.3">
      <c r="A29" s="3" t="s">
        <v>13</v>
      </c>
      <c r="B29" s="12" t="s">
        <v>14</v>
      </c>
      <c r="C29" s="25" t="s">
        <v>37</v>
      </c>
      <c r="D29" s="19">
        <v>6823.5</v>
      </c>
      <c r="E29" s="19"/>
    </row>
    <row r="30" spans="1:5" x14ac:dyDescent="0.3">
      <c r="A30" s="3" t="s">
        <v>13</v>
      </c>
      <c r="B30" s="12" t="s">
        <v>14</v>
      </c>
      <c r="C30" s="25" t="s">
        <v>31</v>
      </c>
      <c r="D30" s="19">
        <v>5499.5</v>
      </c>
      <c r="E30" s="19"/>
    </row>
    <row r="31" spans="1:5" x14ac:dyDescent="0.3">
      <c r="A31" s="3" t="s">
        <v>13</v>
      </c>
      <c r="B31" s="12" t="s">
        <v>14</v>
      </c>
      <c r="C31" s="25" t="s">
        <v>40</v>
      </c>
      <c r="D31" s="19">
        <v>10234.299999999999</v>
      </c>
      <c r="E31" s="19"/>
    </row>
    <row r="32" spans="1:5" x14ac:dyDescent="0.3">
      <c r="A32" s="3" t="s">
        <v>13</v>
      </c>
      <c r="B32" s="12" t="s">
        <v>14</v>
      </c>
      <c r="C32" s="25" t="s">
        <v>38</v>
      </c>
      <c r="D32" s="19">
        <v>4151.6499999999996</v>
      </c>
      <c r="E32" s="19"/>
    </row>
    <row r="33" spans="1:7" x14ac:dyDescent="0.3">
      <c r="A33" s="3" t="s">
        <v>13</v>
      </c>
      <c r="B33" s="12" t="s">
        <v>14</v>
      </c>
      <c r="C33" s="25" t="s">
        <v>39</v>
      </c>
      <c r="D33" s="19">
        <v>1544.8</v>
      </c>
      <c r="E33" s="19"/>
    </row>
    <row r="34" spans="1:7" x14ac:dyDescent="0.3">
      <c r="A34" s="4" t="s">
        <v>13</v>
      </c>
      <c r="B34" s="10" t="s">
        <v>9</v>
      </c>
      <c r="C34" s="10" t="s">
        <v>10</v>
      </c>
      <c r="D34" s="17">
        <f>303.61+168.2</f>
        <v>471.81</v>
      </c>
      <c r="E34" s="26"/>
      <c r="F34" s="27"/>
      <c r="G34" s="27"/>
    </row>
    <row r="35" spans="1:7" x14ac:dyDescent="0.3">
      <c r="A35" s="3"/>
      <c r="B35" s="12"/>
      <c r="C35" s="15" t="s">
        <v>8</v>
      </c>
      <c r="D35" s="16">
        <f>SUBTOTAL(9,D12:D34)</f>
        <v>102813.76999999999</v>
      </c>
      <c r="E35" s="28"/>
      <c r="F35" s="29"/>
      <c r="G35" s="30"/>
    </row>
    <row r="36" spans="1:7" x14ac:dyDescent="0.3">
      <c r="A36" s="3"/>
      <c r="B36" s="12"/>
      <c r="C36" s="12"/>
      <c r="D36" s="12"/>
      <c r="E36" s="25"/>
      <c r="F36" s="27"/>
      <c r="G36" s="31"/>
    </row>
    <row r="37" spans="1:7" x14ac:dyDescent="0.3">
      <c r="A37" s="3"/>
      <c r="B37" s="12"/>
      <c r="C37" s="12"/>
      <c r="D37" s="12"/>
      <c r="E37" s="25"/>
      <c r="F37" s="30"/>
      <c r="G37" s="27"/>
    </row>
    <row r="38" spans="1:7" x14ac:dyDescent="0.3">
      <c r="A38" s="5"/>
      <c r="B38" s="12"/>
      <c r="C38" s="12"/>
      <c r="D38" s="12"/>
      <c r="E38" s="25"/>
      <c r="F38" s="27"/>
      <c r="G38" s="27"/>
    </row>
    <row r="39" spans="1:7" x14ac:dyDescent="0.3">
      <c r="A39" s="3"/>
      <c r="E39" s="27"/>
      <c r="F39" s="27"/>
      <c r="G39" s="27"/>
    </row>
    <row r="40" spans="1:7" x14ac:dyDescent="0.3">
      <c r="E40" s="27"/>
      <c r="F40" s="27"/>
      <c r="G40" s="27"/>
    </row>
    <row r="41" spans="1:7" x14ac:dyDescent="0.3">
      <c r="E41" s="27"/>
      <c r="F41" s="27"/>
      <c r="G41" s="27"/>
    </row>
  </sheetData>
  <phoneticPr fontId="9" type="noConversion"/>
  <printOptions horizontalCentered="1"/>
  <pageMargins left="1" right="1" top="1.5" bottom="1" header="0.8" footer="0.3"/>
  <pageSetup scale="70" orientation="portrait" r:id="rId1"/>
  <headerFooter>
    <oddHeader xml:space="preserve">&amp;L&amp;"Times New Roman,Bold"&amp;12Southwestern Public Service Company&amp;R&amp;"Times New Roman,Regular"&amp;10Exhibit SPS-Staff 1-1(a)
Page &amp;P of &amp;N
Docket No.56570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62BB145F57C498B5422BB8E39C21F" ma:contentTypeVersion="15" ma:contentTypeDescription="Create a new document." ma:contentTypeScope="" ma:versionID="1c848c3277d77b03f8ca34fe97e58bcc">
  <xsd:schema xmlns:xsd="http://www.w3.org/2001/XMLSchema" xmlns:xs="http://www.w3.org/2001/XMLSchema" xmlns:p="http://schemas.microsoft.com/office/2006/metadata/properties" xmlns:ns1="http://schemas.microsoft.com/sharepoint/v3" xmlns:ns2="4212d100-959a-4a84-92ba-dd958af89d5d" xmlns:ns3="3fe2691f-b461-4e13-a266-6a051969bd34" xmlns:ns4="5ffcbc47-b966-46bb-95b0-3d5238f0d2e0" targetNamespace="http://schemas.microsoft.com/office/2006/metadata/properties" ma:root="true" ma:fieldsID="190a44241e92ed6817a8223e5a1a2e24" ns1:_="" ns2:_="" ns3:_="" ns4:_="">
    <xsd:import namespace="http://schemas.microsoft.com/sharepoint/v3"/>
    <xsd:import namespace="4212d100-959a-4a84-92ba-dd958af89d5d"/>
    <xsd:import namespace="3fe2691f-b461-4e13-a266-6a051969bd34"/>
    <xsd:import namespace="5ffcbc47-b966-46bb-95b0-3d5238f0d2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2d100-959a-4a84-92ba-dd958af89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9e3fc3-975b-426c-9e08-d2a3e1f4e7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2691f-b461-4e13-a266-6a051969bd3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bc47-b966-46bb-95b0-3d5238f0d2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bf9362-bb87-4106-ada4-fd4d28ac7d90}" ma:internalName="TaxCatchAll" ma:showField="CatchAllData" ma:web="5ffcbc47-b966-46bb-95b0-3d5238f0d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fcbc47-b966-46bb-95b0-3d5238f0d2e0" xsi:nil="true"/>
    <lcf76f155ced4ddcb4097134ff3c332f xmlns="4212d100-959a-4a84-92ba-dd958af89d5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A86ED1-D8B5-4515-B2CF-F50F715E44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12d100-959a-4a84-92ba-dd958af89d5d"/>
    <ds:schemaRef ds:uri="3fe2691f-b461-4e13-a266-6a051969bd34"/>
    <ds:schemaRef ds:uri="5ffcbc47-b966-46bb-95b0-3d5238f0d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42012B-6098-47E4-AA09-BA4C2CD856D1}">
  <ds:schemaRefs>
    <ds:schemaRef ds:uri="http://purl.org/dc/elements/1.1/"/>
    <ds:schemaRef ds:uri="http://schemas.microsoft.com/office/2006/documentManagement/types"/>
    <ds:schemaRef ds:uri="http://purl.org/dc/terms/"/>
    <ds:schemaRef ds:uri="3fe2691f-b461-4e13-a266-6a051969bd34"/>
    <ds:schemaRef ds:uri="4212d100-959a-4a84-92ba-dd958af89d5d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ffcbc47-b966-46bb-95b0-3d5238f0d2e0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963A26F-E424-4FB4-BD41-828FC6A8D2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SPS-Staff 1-1(a)</vt:lpstr>
      <vt:lpstr>'SPS-Staff 1-1(a)'!Print_Area</vt:lpstr>
    </vt:vector>
  </TitlesOfParts>
  <Manager/>
  <Company>Xcel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Jeremy Lovelady</dc:creator>
  <cp:keywords/>
  <dc:description/>
  <cp:lastModifiedBy>Dee Hooley</cp:lastModifiedBy>
  <cp:revision/>
  <dcterms:created xsi:type="dcterms:W3CDTF">2019-06-18T20:59:37Z</dcterms:created>
  <dcterms:modified xsi:type="dcterms:W3CDTF">2024-06-04T18:07:34Z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0x01010040362BB145F57C498B5422BB8E39C21F</vt:lpwstr>
  </property>
  <property fmtid="{D5CDD505-2E9C-101B-9397-08002B2CF9AE}" pid="3" name="MSIP_Label_611ac0a8-6b99-444d-a60f-7336bfe397d8_Enabled">
    <vt:lpwstr>true</vt:lpwstr>
  </property>
  <property fmtid="{D5CDD505-2E9C-101B-9397-08002B2CF9AE}" pid="4" name="MSIP_Label_611ac0a8-6b99-444d-a60f-7336bfe397d8_SetDate">
    <vt:lpwstr>2024-05-30T15:09:24Z</vt:lpwstr>
  </property>
  <property fmtid="{D5CDD505-2E9C-101B-9397-08002B2CF9AE}" pid="5" name="MSIP_Label_611ac0a8-6b99-444d-a60f-7336bfe397d8_Method">
    <vt:lpwstr>Standard</vt:lpwstr>
  </property>
  <property fmtid="{D5CDD505-2E9C-101B-9397-08002B2CF9AE}" pid="6" name="MSIP_Label_611ac0a8-6b99-444d-a60f-7336bfe397d8_Name">
    <vt:lpwstr>II - Internal Information</vt:lpwstr>
  </property>
  <property fmtid="{D5CDD505-2E9C-101B-9397-08002B2CF9AE}" pid="7" name="MSIP_Label_611ac0a8-6b99-444d-a60f-7336bfe397d8_SiteId">
    <vt:lpwstr>24b2a583-5c05-4b6a-b4e9-4e12dc0025ad</vt:lpwstr>
  </property>
  <property fmtid="{D5CDD505-2E9C-101B-9397-08002B2CF9AE}" pid="8" name="MSIP_Label_611ac0a8-6b99-444d-a60f-7336bfe397d8_ActionId">
    <vt:lpwstr>f1ffde15-293f-4cbf-95ca-f4af54e1deb7</vt:lpwstr>
  </property>
  <property fmtid="{D5CDD505-2E9C-101B-9397-08002B2CF9AE}" pid="9" name="MSIP_Label_611ac0a8-6b99-444d-a60f-7336bfe397d8_ContentBits">
    <vt:lpwstr>0</vt:lpwstr>
  </property>
  <property fmtid="{D5CDD505-2E9C-101B-9397-08002B2CF9AE}" pid="10" name="MediaServiceImageTags">
    <vt:lpwstr/>
  </property>
</Properties>
</file>